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externalReferences>
    <externalReference r:id="rId2"/>
  </externalReferences>
  <definedNames>
    <definedName name="_xlnm._FilterDatabase" localSheetId="0" hidden="1">'Breach list'!$A$14:$F$14</definedName>
  </definedNames>
  <calcPr calcId="152511"/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21" i="1"/>
  <c r="C22" i="1"/>
  <c r="C23" i="1"/>
  <c r="C24" i="1"/>
  <c r="C15" i="1"/>
</calcChain>
</file>

<file path=xl/sharedStrings.xml><?xml version="1.0" encoding="utf-8"?>
<sst xmlns="http://schemas.openxmlformats.org/spreadsheetml/2006/main" count="79" uniqueCount="53">
  <si>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</si>
  <si>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</si>
  <si>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</si>
  <si>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</si>
  <si>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</si>
  <si>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</si>
  <si>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</si>
  <si>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</si>
  <si>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</si>
  <si>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</si>
  <si>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</si>
  <si>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</si>
  <si>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</si>
  <si>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</si>
  <si>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</si>
  <si>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</si>
  <si>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</si>
  <si>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</si>
  <si>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</si>
  <si>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</si>
  <si>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</si>
  <si>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</si>
  <si>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</si>
  <si>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</si>
  <si>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</si>
  <si>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</si>
  <si>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</si>
  <si>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</si>
  <si>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</si>
  <si>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</si>
  <si>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</si>
  <si>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</si>
  <si>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</si>
  <si>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</si>
  <si>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r>
      <rPr>
        <b/>
        <sz val="16"/>
        <rFont val="Calibri"/>
        <family val="2"/>
        <scheme val="minor"/>
      </rPr>
      <t>BREACH LIST
 (Dissemination Date: June 11,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</si>
  <si>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</si>
  <si>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INE722H01016</t>
  </si>
  <si>
    <t>INE649H01011</t>
  </si>
  <si>
    <t>INE344S01016</t>
  </si>
  <si>
    <t>INE411H01032</t>
  </si>
  <si>
    <t>INE416D01022</t>
  </si>
  <si>
    <t>BLISS GVS PHARMA LIMITED (BLISS CHEMICALS &amp; PHARMACEUTICALS INDIA LTD)</t>
  </si>
  <si>
    <t xml:space="preserve">BLISS GVS PHARMA LIMITED EQ NEW RE. 1/- </t>
  </si>
  <si>
    <t>BAL PHARMA LTD.</t>
  </si>
  <si>
    <t>BAL PHARMA LIMITED EQ</t>
  </si>
  <si>
    <t>EURO CERAMICS LIMITED</t>
  </si>
  <si>
    <t xml:space="preserve">EURO CERAMICS LIMITED EQ </t>
  </si>
  <si>
    <t>INFOBEANS TECHNOLOGIES LIMITED</t>
  </si>
  <si>
    <t xml:space="preserve">INFOBEANS TECHNOLOGIES LIMITED EQ </t>
  </si>
  <si>
    <t>R SYSTEMS INTERNATIONAL LIMITED</t>
  </si>
  <si>
    <t>R SYSTEMS INTERNATIONAL LIMITED EQ NEW FV Re.1/-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</si>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</sst>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PI%20Monitoring\Circular\11-Jun-2018\ANNEXURE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ch list"/>
    </sheetNames>
    <sheetDataSet>
      <sheetData sheetId="0">
        <row r="15">
          <cell r="B15" t="str">
            <v>INE731A01020</v>
          </cell>
        </row>
        <row r="16">
          <cell r="B16" t="str">
            <v>INE926K01017</v>
          </cell>
        </row>
        <row r="17">
          <cell r="B17" t="str">
            <v>INE915K01010</v>
          </cell>
        </row>
        <row r="18">
          <cell r="B18" t="str">
            <v>INE083D01012</v>
          </cell>
        </row>
        <row r="19">
          <cell r="B19" t="str">
            <v>INE649H01011</v>
          </cell>
        </row>
        <row r="20">
          <cell r="B20" t="str">
            <v>INE344S01016</v>
          </cell>
        </row>
        <row r="21">
          <cell r="B21" t="str">
            <v>INE761H01022</v>
          </cell>
        </row>
        <row r="22">
          <cell r="B22" t="str">
            <v>INE411H01032</v>
          </cell>
        </row>
        <row r="23">
          <cell r="B23" t="str">
            <v>INE722H01016</v>
          </cell>
        </row>
        <row r="24">
          <cell r="B24" t="str">
            <v>INE671H01015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4"/>
  <sheetViews>
    <sheetView tabSelected="1" workbookViewId="0">
      <selection activeCell="C11" sqref="C11"/>
    </sheetView>
  </sheetViews>
  <sheetFormatPr defaultRowHeight="15" x14ac:dyDescent="0.25"/>
  <cols>
    <col min="1" max="1" width="40.140625" customWidth="1"/>
    <col min="2" max="3" width="15" customWidth="1"/>
    <col min="4" max="4" width="62.42578125" customWidth="1"/>
    <col min="5" max="5" width="15.85546875" customWidth="1"/>
    <col min="6" max="6" width="27.28515625" customWidth="1"/>
  </cols>
  <sheetData>
    <row r="1" spans="1:6" ht="66.75" customHeight="1" x14ac:dyDescent="0.25">
      <c r="A1" s="21" t="s">
        <v>34</v>
      </c>
      <c r="B1" s="22"/>
      <c r="C1" s="22"/>
      <c r="D1" s="22"/>
      <c r="E1" s="22"/>
      <c r="F1" s="23"/>
    </row>
    <row r="2" spans="1:6" ht="22.5" customHeight="1" x14ac:dyDescent="0.35">
      <c r="A2" s="24" t="s">
        <v>0</v>
      </c>
      <c r="B2" s="24"/>
      <c r="C2" s="24"/>
      <c r="D2" s="24"/>
      <c r="E2" s="24"/>
      <c r="F2" s="24"/>
    </row>
    <row r="3" spans="1:6" ht="31.5" x14ac:dyDescent="0.25">
      <c r="A3" s="5" t="s">
        <v>1</v>
      </c>
      <c r="B3" s="5" t="s">
        <v>2</v>
      </c>
      <c r="C3" s="5"/>
      <c r="D3" s="5" t="s">
        <v>3</v>
      </c>
      <c r="E3" s="5" t="s">
        <v>4</v>
      </c>
      <c r="F3" s="5" t="s">
        <v>5</v>
      </c>
    </row>
    <row r="4" spans="1:6" ht="51" customHeight="1" x14ac:dyDescent="0.25">
      <c r="A4" s="4" t="s">
        <v>6</v>
      </c>
      <c r="B4" s="3" t="s">
        <v>7</v>
      </c>
      <c r="C4" s="3"/>
      <c r="D4" s="17" t="s">
        <v>18</v>
      </c>
      <c r="E4" s="2" t="s">
        <v>25</v>
      </c>
      <c r="F4" s="1">
        <v>43251</v>
      </c>
    </row>
    <row r="5" spans="1:6" ht="22.5" customHeight="1" x14ac:dyDescent="0.25">
      <c r="A5" s="10"/>
      <c r="B5" s="11"/>
      <c r="C5" s="11"/>
      <c r="D5" s="12"/>
      <c r="E5" s="11"/>
      <c r="F5" s="13"/>
    </row>
    <row r="6" spans="1:6" ht="28.5" customHeight="1" x14ac:dyDescent="0.35">
      <c r="A6" s="25" t="s">
        <v>8</v>
      </c>
      <c r="B6" s="25"/>
      <c r="C6" s="25"/>
      <c r="D6" s="25"/>
      <c r="E6" s="25"/>
      <c r="F6" s="25"/>
    </row>
    <row r="7" spans="1:6" ht="34.5" customHeight="1" x14ac:dyDescent="0.25">
      <c r="A7" s="6" t="s">
        <v>1</v>
      </c>
      <c r="B7" s="6" t="s">
        <v>2</v>
      </c>
      <c r="C7" s="6"/>
      <c r="D7" s="6" t="s">
        <v>3</v>
      </c>
      <c r="E7" s="6" t="s">
        <v>4</v>
      </c>
      <c r="F7" s="7" t="s">
        <v>5</v>
      </c>
    </row>
    <row r="8" spans="1:6" ht="51" customHeight="1" x14ac:dyDescent="0.25">
      <c r="A8" s="4" t="s">
        <v>41</v>
      </c>
      <c r="B8" s="2" t="s">
        <v>40</v>
      </c>
      <c r="C8" s="2"/>
      <c r="D8" s="17" t="s">
        <v>42</v>
      </c>
      <c r="E8" s="2" t="s">
        <v>25</v>
      </c>
      <c r="F8" s="19">
        <v>43252</v>
      </c>
    </row>
    <row r="9" spans="1:6" ht="51" customHeight="1" x14ac:dyDescent="0.25">
      <c r="A9" s="4" t="s">
        <v>9</v>
      </c>
      <c r="B9" s="3" t="s">
        <v>10</v>
      </c>
      <c r="C9" s="3"/>
      <c r="D9" s="17" t="s">
        <v>19</v>
      </c>
      <c r="E9" s="2" t="s">
        <v>25</v>
      </c>
      <c r="F9" s="1">
        <v>43251</v>
      </c>
    </row>
    <row r="10" spans="1:6" ht="51" customHeight="1" x14ac:dyDescent="0.25">
      <c r="A10" s="4" t="s">
        <v>31</v>
      </c>
      <c r="B10" s="3" t="s">
        <v>32</v>
      </c>
      <c r="C10" s="3"/>
      <c r="D10" s="17" t="s">
        <v>33</v>
      </c>
      <c r="E10" s="2" t="s">
        <v>25</v>
      </c>
      <c r="F10" s="1">
        <v>43259</v>
      </c>
    </row>
    <row r="11" spans="1:6" ht="51" customHeight="1" x14ac:dyDescent="0.25">
      <c r="A11" s="4" t="s">
        <v>11</v>
      </c>
      <c r="B11" s="20" t="s">
        <v>12</v>
      </c>
      <c r="C11" s="20"/>
      <c r="D11" s="17" t="s">
        <v>20</v>
      </c>
      <c r="E11" s="2" t="s">
        <v>25</v>
      </c>
      <c r="F11" s="1">
        <v>43251</v>
      </c>
    </row>
    <row r="12" spans="1:6" ht="21.75" customHeight="1" x14ac:dyDescent="0.25">
      <c r="A12" s="14"/>
      <c r="B12" s="11"/>
      <c r="C12" s="11"/>
      <c r="D12" s="15"/>
      <c r="E12" s="11"/>
      <c r="F12" s="16"/>
    </row>
    <row r="13" spans="1:6" ht="25.5" customHeight="1" x14ac:dyDescent="0.35">
      <c r="A13" s="26" t="s">
        <v>26</v>
      </c>
      <c r="B13" s="26"/>
      <c r="C13" s="26"/>
      <c r="D13" s="26"/>
      <c r="E13" s="26"/>
      <c r="F13" s="26"/>
    </row>
    <row r="14" spans="1:6" ht="45" customHeight="1" x14ac:dyDescent="0.25">
      <c r="A14" s="8" t="s">
        <v>1</v>
      </c>
      <c r="B14" s="8" t="s">
        <v>2</v>
      </c>
      <c r="C14" s="8"/>
      <c r="D14" s="8" t="s">
        <v>3</v>
      </c>
      <c r="E14" s="8" t="s">
        <v>4</v>
      </c>
      <c r="F14" s="9" t="s">
        <v>5</v>
      </c>
    </row>
    <row r="15" spans="1:6" ht="51" customHeight="1" x14ac:dyDescent="0.25">
      <c r="A15" s="4" t="s">
        <v>28</v>
      </c>
      <c r="B15" s="3" t="s">
        <v>27</v>
      </c>
      <c r="C15" s="3" t="str">
        <f>VLOOKUP(B15,'[1]Breach list'!$B$15:$B$24,1,0)</f>
        <v>INE731A01020</v>
      </c>
      <c r="D15" s="17" t="s">
        <v>28</v>
      </c>
      <c r="E15" s="2" t="s">
        <v>25</v>
      </c>
      <c r="F15" s="1">
        <v>43252</v>
      </c>
    </row>
    <row r="16" spans="1:6" ht="51" customHeight="1" x14ac:dyDescent="0.25">
      <c r="A16" s="4" t="s">
        <v>29</v>
      </c>
      <c r="B16" s="3" t="s">
        <v>30</v>
      </c>
      <c r="C16" s="3" t="str">
        <f>VLOOKUP(B16,'[1]Breach list'!$B$15:$B$24,1,0)</f>
        <v>INE926K01017</v>
      </c>
      <c r="D16" s="17" t="s">
        <v>29</v>
      </c>
      <c r="E16" s="2" t="s">
        <v>25</v>
      </c>
      <c r="F16" s="1">
        <v>43252</v>
      </c>
    </row>
    <row r="17" spans="1:6" ht="51" customHeight="1" x14ac:dyDescent="0.25">
      <c r="A17" s="4" t="s">
        <v>15</v>
      </c>
      <c r="B17" s="3" t="s">
        <v>16</v>
      </c>
      <c r="C17" s="3" t="str">
        <f>VLOOKUP(B17,'[1]Breach list'!$B$15:$B$24,1,0)</f>
        <v>INE915K01010</v>
      </c>
      <c r="D17" s="17" t="s">
        <v>22</v>
      </c>
      <c r="E17" s="2" t="s">
        <v>25</v>
      </c>
      <c r="F17" s="1">
        <v>43251</v>
      </c>
    </row>
    <row r="18" spans="1:6" ht="51" customHeight="1" x14ac:dyDescent="0.25">
      <c r="A18" s="18" t="s">
        <v>43</v>
      </c>
      <c r="B18" s="2" t="s">
        <v>35</v>
      </c>
      <c r="C18" s="3" t="str">
        <f>VLOOKUP(B18,'[1]Breach list'!$B$15:$B$24,1,0)</f>
        <v>INE083D01012</v>
      </c>
      <c r="D18" s="18" t="s">
        <v>44</v>
      </c>
      <c r="E18" s="2" t="s">
        <v>25</v>
      </c>
      <c r="F18" s="19">
        <v>43252</v>
      </c>
    </row>
    <row r="19" spans="1:6" ht="51" customHeight="1" x14ac:dyDescent="0.25">
      <c r="A19" s="18" t="s">
        <v>45</v>
      </c>
      <c r="B19" s="2" t="s">
        <v>37</v>
      </c>
      <c r="C19" s="3" t="str">
        <f>VLOOKUP(B19,'[1]Breach list'!$B$15:$B$24,1,0)</f>
        <v>INE649H01011</v>
      </c>
      <c r="D19" s="18" t="s">
        <v>46</v>
      </c>
      <c r="E19" s="2" t="s">
        <v>25</v>
      </c>
      <c r="F19" s="19">
        <v>43252</v>
      </c>
    </row>
    <row r="20" spans="1:6" ht="51" customHeight="1" x14ac:dyDescent="0.25">
      <c r="A20" s="18" t="s">
        <v>47</v>
      </c>
      <c r="B20" s="2" t="s">
        <v>38</v>
      </c>
      <c r="C20" s="3" t="str">
        <f>VLOOKUP(B20,'[1]Breach list'!$B$15:$B$24,1,0)</f>
        <v>INE344S01016</v>
      </c>
      <c r="D20" s="18" t="s">
        <v>48</v>
      </c>
      <c r="E20" s="2" t="s">
        <v>25</v>
      </c>
      <c r="F20" s="19">
        <v>43252</v>
      </c>
    </row>
    <row r="21" spans="1:6" ht="51" customHeight="1" x14ac:dyDescent="0.25">
      <c r="A21" s="4" t="s">
        <v>23</v>
      </c>
      <c r="B21" s="3" t="s">
        <v>17</v>
      </c>
      <c r="C21" s="3" t="str">
        <f>VLOOKUP(B21,'[1]Breach list'!$B$15:$B$24,1,0)</f>
        <v>INE761H01022</v>
      </c>
      <c r="D21" s="17" t="s">
        <v>24</v>
      </c>
      <c r="E21" s="2" t="s">
        <v>25</v>
      </c>
      <c r="F21" s="1">
        <v>43251</v>
      </c>
    </row>
    <row r="22" spans="1:6" ht="51" customHeight="1" x14ac:dyDescent="0.25">
      <c r="A22" s="18" t="s">
        <v>49</v>
      </c>
      <c r="B22" s="2" t="s">
        <v>39</v>
      </c>
      <c r="C22" s="3" t="str">
        <f>VLOOKUP(B22,'[1]Breach list'!$B$15:$B$24,1,0)</f>
        <v>INE411H01032</v>
      </c>
      <c r="D22" s="18" t="s">
        <v>50</v>
      </c>
      <c r="E22" s="2" t="s">
        <v>25</v>
      </c>
      <c r="F22" s="19">
        <v>43252</v>
      </c>
    </row>
    <row r="23" spans="1:6" ht="51" customHeight="1" x14ac:dyDescent="0.25">
      <c r="A23" s="18" t="s">
        <v>51</v>
      </c>
      <c r="B23" s="2" t="s">
        <v>36</v>
      </c>
      <c r="C23" s="3" t="str">
        <f>VLOOKUP(B23,'[1]Breach list'!$B$15:$B$24,1,0)</f>
        <v>INE722H01016</v>
      </c>
      <c r="D23" s="18" t="s">
        <v>52</v>
      </c>
      <c r="E23" s="2" t="s">
        <v>25</v>
      </c>
      <c r="F23" s="19">
        <v>43252</v>
      </c>
    </row>
    <row r="24" spans="1:6" ht="51" customHeight="1" x14ac:dyDescent="0.25">
      <c r="A24" s="4" t="s">
        <v>13</v>
      </c>
      <c r="B24" s="3" t="s">
        <v>14</v>
      </c>
      <c r="C24" s="3" t="str">
        <f>VLOOKUP(B24,'[1]Breach list'!$B$15:$B$24,1,0)</f>
        <v>INE671H01015</v>
      </c>
      <c r="D24" s="17" t="s">
        <v>21</v>
      </c>
      <c r="E24" s="2" t="s">
        <v>25</v>
      </c>
      <c r="F24" s="1">
        <v>43251</v>
      </c>
    </row>
  </sheetData>
  <sortState ref="A18:F42">
    <sortCondition ref="A18:A42"/>
  </sortState>
  <mergeCells count="4">
    <mergeCell ref="A1:F1"/>
    <mergeCell ref="A2:F2"/>
    <mergeCell ref="A6:F6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2018-06-12T01:46:10Z</dcterms:modified>
</cp:coreProperties>
</file>